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6621FC67-C93E-464E-BAB5-7E510F582DC3}" xr6:coauthVersionLast="47" xr6:coauthVersionMax="47" xr10:uidLastSave="{00000000-0000-0000-0000-000000000000}"/>
  <bookViews>
    <workbookView xWindow="-98" yWindow="-98" windowWidth="24196" windowHeight="13096" xr2:uid="{EA87ACCD-DE76-4989-BA92-DFB2A8512301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6" i="1" s="1"/>
  <c r="G16" i="1"/>
  <c r="G15" i="1"/>
  <c r="J15" i="1" s="1"/>
  <c r="I15" i="1" s="1"/>
  <c r="G14" i="1"/>
  <c r="J14" i="1" s="1"/>
  <c r="I14" i="1" s="1"/>
  <c r="G13" i="1"/>
  <c r="J13" i="1" s="1"/>
  <c r="I13" i="1" s="1"/>
  <c r="J12" i="1"/>
  <c r="I12" i="1" s="1"/>
  <c r="G12" i="1"/>
  <c r="G11" i="1"/>
  <c r="J11" i="1" s="1"/>
  <c r="I11" i="1" s="1"/>
  <c r="G10" i="1"/>
  <c r="J10" i="1" s="1"/>
  <c r="I10" i="1" s="1"/>
  <c r="G9" i="1"/>
  <c r="J9" i="1" s="1"/>
  <c r="I9" i="1" s="1"/>
  <c r="J8" i="1"/>
  <c r="I8" i="1" s="1"/>
  <c r="G8" i="1"/>
  <c r="G7" i="1"/>
  <c r="J7" i="1" s="1"/>
  <c r="I7" i="1" s="1"/>
  <c r="G6" i="1"/>
  <c r="J6" i="1" s="1"/>
  <c r="J17" i="1" l="1"/>
  <c r="I6" i="1"/>
  <c r="I17" i="1" s="1"/>
  <c r="G17" i="1"/>
</calcChain>
</file>

<file path=xl/sharedStrings.xml><?xml version="1.0" encoding="utf-8"?>
<sst xmlns="http://schemas.openxmlformats.org/spreadsheetml/2006/main" count="39" uniqueCount="37">
  <si>
    <t>Pakiet 54 Preparaty do dezynfekcji powierzchni, sprzętu medycznego</t>
  </si>
  <si>
    <t>L.p.</t>
  </si>
  <si>
    <t>opis przedmiotu zamówienia</t>
  </si>
  <si>
    <t>opakowanie jednostkowe</t>
  </si>
  <si>
    <t>ilość opakowań</t>
  </si>
  <si>
    <t>cena netto</t>
  </si>
  <si>
    <t xml:space="preserve">wartość netto </t>
  </si>
  <si>
    <t xml:space="preserve">VAT </t>
  </si>
  <si>
    <t>wartość VAT</t>
  </si>
  <si>
    <t>wartość brutto</t>
  </si>
  <si>
    <t>producent</t>
  </si>
  <si>
    <t>nazwa produktu handlowa</t>
  </si>
  <si>
    <t>klasa MDR</t>
  </si>
  <si>
    <t>Chusteczki do dekontaminacji skóry w postępowaniu przedoperacyjnym oraz dekontaminacji skóry skolonizowanej patogenami wielolekoopornymi, w rozmiarze 20x30 cm, wykonane z poliestrowej włókniny o min gęstości 75g/m2, nasycone 2% roztworem diglukonianu chlorheksydyny. Jedno opakowanie chusteczek zawierające co najmniej 3 g chlorheksydyny. Efektywność biobójcza przebadana wg następujących norm EN 13727, EN 13624, EN 1499 w warunkach czystych i brudnych, potwierdzona badaniami. Wymagane jest, aby chusteczki zostawiały na skórze warstwę chlorheksydyny wykazującą działanie biobójcze do 24h po aplikacji, do potwierdzenia badaniem. Czas działania bakteriobójczego 60 sek po aplikacji, drożdżakobójczego 3 minuty po aplikacji. Produkt musi zawierać allantoinę oraz bisabolol.  Nie może zawierać konserwantów takich jak chlorek bezalkonium. Chusteczki powinny posiadać świeży zapach. Produkt biobójczy zarejestrowany w Urzędzie Rejestracji Produktów Leczniczych, Wyrobów Medycznych i Produktów Biobójczych. Chusteczki pakowane po 10 sztuk w opakowaniu. Ważność produktu min 36 miesięcy od daty produkcji.</t>
  </si>
  <si>
    <t>10szt</t>
  </si>
  <si>
    <t>Chusteczki  do szybkiej dezynfekcji i mycia małych powierzchni i wyrobów medycznych włącznie z głowicami USG i optykami endoskopowymi  na bazie czwartorzędowych związków amonowych. Spektrum działania(HBV, HIV, HCV, Rota, Vaccinia)w czasie 30sek.Roztwor , którym są nasączone nie może posiadać w swoim składzie alkoholi, chloru, aldehydów, fenoli. Posiada opinię dermatologiczną oraz pozytywną opinię co najmniej trzech producentów urządzeń ultrasonograficznych.  Opakowanie 100szt  o wym. 14cmx20cm .</t>
  </si>
  <si>
    <t>100szt</t>
  </si>
  <si>
    <t>Jednorazowy dyspenser posiadający system dozujący na chusteczki włókninowe do dezynfekcji powierzchni. Dozownik zawiera min.120chusteczek o wym. min 17,5cmx36cm wykonanych z odpornej na rozdarcie, niskopylnej włókniny . Chusteczki przebadane wg EN 16615 do potwierdzenia badaniami przynajmniej jednym preparatem. Dyspenser posiada transparentne okienka pozwalające na kontrolę zużycia chusteczek. Wyrób medyczny.</t>
  </si>
  <si>
    <t>120szt</t>
  </si>
  <si>
    <t>Gotowe do użycia nasączone alkoholem, bez dodatku innych alkoholi i QAC  chusteczki o wymiarach 20x22cm do szybkiej dezynfekcji powierzchni wrażliwych, odpornych na działanie alkoholu, również nieinwazyjnych produktów medycznych, ekranów, klawiatur i paneli kontrolnych. Działanie wobec B, Tbc, F, V(HIV,HBV, HCV/BVDV) – 0,5MIN., V(Rota, Noro/MNV)- 0,5MIN, V(Vaccinia) – 1min, V(Adeno)- 3min. Chusteczki wykonane z gładkiej włókniny syntetycznej, o gramaturze ok 50g/m2. Opakowanie typu flowpack 60szt z plastikowym klipsem zamykającym.</t>
  </si>
  <si>
    <t>60szt</t>
  </si>
  <si>
    <t>Chusteczki  do szybkiej dezynfekcji i mycia  powierzchni i wyrobów medycznych włącznie z głowicami USG i optykami endoskopowymi  na bazie czwartorzędowych związków amonowych., nasączone preparatem na bazie czwartorzędowych związków amonowych. Spektrum działania B(łącznie z MRSA), F w czasie do 1min, V(HBV, HIV, HCV, Rota, Vaccinia)w czasie 30sek.Roztwor , którym są nasączone nie może posiadać w swoim składzie alkoholi, chloru, aldehydów, fenoli. Posiada opinię dermatologiczną oraz pozytywną opinię co najmniej trzech producentów urządzeń ultrasonograficznych.  Opakowanie typu flow pack 100 szt z zamknięciem w postaci klipsa, wymiary min 20cmx22cm.</t>
  </si>
  <si>
    <t>Chusteczki  o pełnym działaniu sporobójczym w obszarze medycznym na bazie    nadtlenku wodoru ( min 5g) . Spektrum działania  B( łącznie z MRSA), F, V (Polio, Adeno, polyoma),  spory (C. difficile R027 wg. PN 17126 w warunkach brudnych i czystych ) w czasie do 5 minut. Roztwór, którym są nasączone nie może posiadać w swoim składzie alkoholi, chloru, aldehydów, fenoli. Opakowanie typu flowpack  po  108 szt. chusteczek o wymiarach  20 x 22 cm (+/- 2 cm) o gramaturze 49 g/m2 (+/- 2 g/m2 ). Wyrób medyczny.</t>
  </si>
  <si>
    <t>108 szt</t>
  </si>
  <si>
    <t>Płyn do dekontaminacyjnego mycia ciała, włosów w postępowaniu przedoperacyjnym, dekontaminacji skóry skolonizowanej patogenami wielolekoopornymi oraz dekontaminacyjnego mycia rąk, zawierający nie mniej niż 2% roztwór diglukonianu chlorheksydyny oraz phenoxyethanol. Płyn nie może zawierać w składzie alkoholu, czwartorzędowych soli amoniowych, poliheksanidyny, oktednidyny oraz substancji zapachowych. Efektywność biobójcza przebadana wg następujących norm EN 13727, EN 13624, EN 14476, EN 1499 w warunkach brudnych, potwierdzona badaniami.  Czas działania bakteriobójczego 30 sek po aplikacji, pełne spektrum działania 60 sekund po aplikacji. Produkt biobójczy zarejestrowany w Urzędzie Rejestracji Produktów Leczniczych, Wyrobów Medycznych i Produktów Biobójczych. Płyn dostępny w opakowaniu 500ml, 1000ml, 5000ml. Produkt przebadany dermatologicznie.</t>
  </si>
  <si>
    <t>500 ml</t>
  </si>
  <si>
    <t>Bezalkoholowy, płynny gotowy do użycia środek na bazie czwartorzędowych związków amoniowych. Przeznaczony do szybkiej dezynfekcji i mycia urządzeń medycznych oraz wszelkiego rodzaju powierzchni, szczególnie wrażliwych na działanie alkoholu tj. szkło akrylowe i głowice USG. O spektrum działania B, MRSA, F do 1 minuty, V (Vaccinia, HBV, HIV, HCV/BVDV, Rota, wirus grypy) 30 sek., Polyoma wg. normy EN 14476 – do 2 minut. Skuteczny zgodnie z normą EN 16615. Niezawierajacy aldehydów, alkoholu, fenoli. O ph koncentratu 6-8. Może być stosowany do powierzchni mających kontakt z żywnością. Dozowany również za pomocą piany. Wyrób medyczny i produkt biobójczy.</t>
  </si>
  <si>
    <t>750 ml</t>
  </si>
  <si>
    <t>Gotowy do użycia, płynny preparat do szybkiej dezynfekcji małych powierzchni na bazie wyłącznie alkoholu etylowego (do 50%) bez zawartości dodatkowych substancji czynnych. O spektrum działania B ,F - EN 13697,Tbc – EN 14348 , V ograniczone plus ( HIV, HBV, HCV), Vaccinia, Rota, Noro/MNV), Adeno do 3 minut. Przebadany zgodnie z normą EN 16615. Dopuszczony do powierzchni mających kontakt z żywnością.  Nie zawierający substancji zapachowych i nie pozostawiający osadów.Wyrób medyczny i produkt biobójczy.</t>
  </si>
  <si>
    <t>Koncentrat, w postaci lekkigo granulatu, preparatu do mycia i dezynfekcji powierzchni wyrobów medycznych, oparty na tlenie jako składniku aktywnym /  na bazie kwasu nadoctowego  &gt; 750 mg/L w 100 g roztowru / o ph ok. 8. Możliwość stosowania na oddziałach neonatologicznych m.in. do dezynfekcji inkubatorów. Produkt posiadający status wyrobu medycznego klasy IIa . Przy stężeniu roztworu roboczego wynoszącym 2%  i czasie ekspozycji 15 min preparat musi wykazywać następujące działanie w warunkach brudnych: B /EN 13727&amp;EN17387; Y /EN13624&amp;EN17387; Tbc /EN14348; V /EN 14476; R027 /EN17126; B.subtilis &amp; B.cereus /EN17126 oraz działanie F /EN13624 po przedłużeniu czasu ekspoozycji do 1h. Skuteczność preparatu wg norm europejskich musi być potwierdzona badaniami.</t>
  </si>
  <si>
    <t>1 kg</t>
  </si>
  <si>
    <t>Nasączane jednorazowe chusteczki do łagodnego oczyszczania i mycia ciała , zawierające składniki pielęgnujące - alantoina, aloes, glicerynę . Bez zawartości substancji zapachowych, barwników, alkoholi, olejów mineralnych, parabenów oraz silikonu. Przebadana dermatologicznie, wykonane z miekkiej włókniny , nie wymagające spłukiwania. Opakowanie   po  10 szt. chusteczek o wymiarach  20 x 30 cm (+/- 2 cm) o gramaturze 49 g/m2 (+/- 2 g/m2 )wykonane z polipropylenu. Kosmetyk</t>
  </si>
  <si>
    <t>10 szt w op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</si>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</sst>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164" fontId="6" fillId="0" borderId="0" applyBorder="0" applyProtection="0"/>
    <xf numFmtId="0" fontId="8" fillId="0" borderId="0"/>
    <xf numFmtId="0" fontId="8" fillId="0" borderId="0"/>
    <xf numFmtId="164" fontId="6" fillId="0" borderId="0" applyFont="0" applyBorder="0" applyProtection="0"/>
    <xf numFmtId="164" fontId="12" fillId="0" borderId="0" applyBorder="0" applyProtection="0"/>
    <xf numFmtId="0" fontId="6" fillId="0" borderId="0"/>
    <xf numFmtId="0" fontId="14" fillId="0" borderId="0" applyNumberFormat="0" applyBorder="0" applyProtection="0"/>
  </cellStyleXfs>
  <cellXfs count="87">
    <xf numFmtId="0" fontId="0" fillId="0" borderId="0" xfId="0"/>
    <xf numFmtId="0" fontId="4" fillId="0" borderId="0" xfId="1" applyFont="1"/>
    <xf numFmtId="0" fontId="5" fillId="2" borderId="0" xfId="1" applyFont="1" applyFill="1"/>
    <xf numFmtId="0" fontId="5" fillId="3" borderId="1" xfId="1" applyFont="1" applyFill="1" applyBorder="1" applyAlignment="1">
      <alignment horizontal="center" vertical="center" wrapText="1"/>
    </xf>
    <xf numFmtId="164" fontId="7" fillId="4" borderId="2" xfId="2" applyFont="1" applyFill="1" applyBorder="1" applyAlignment="1">
      <alignment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9" fillId="6" borderId="6" xfId="3" applyFont="1" applyFill="1" applyBorder="1" applyAlignment="1">
      <alignment horizontal="center" vertical="center" wrapText="1"/>
    </xf>
    <xf numFmtId="0" fontId="9" fillId="6" borderId="7" xfId="4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164" fontId="10" fillId="2" borderId="2" xfId="2" applyFont="1" applyFill="1" applyBorder="1" applyAlignment="1">
      <alignment horizontal="center" vertical="center"/>
    </xf>
    <xf numFmtId="164" fontId="11" fillId="0" borderId="2" xfId="5" applyFont="1" applyBorder="1" applyAlignment="1">
      <alignment wrapText="1"/>
    </xf>
    <xf numFmtId="164" fontId="10" fillId="0" borderId="2" xfId="2" applyFont="1" applyBorder="1" applyAlignment="1">
      <alignment horizontal="center" vertical="center" wrapText="1"/>
    </xf>
    <xf numFmtId="164" fontId="1" fillId="2" borderId="2" xfId="2" applyFont="1" applyFill="1" applyBorder="1" applyAlignment="1">
      <alignment horizontal="center" vertical="center" wrapText="1"/>
    </xf>
    <xf numFmtId="164" fontId="0" fillId="0" borderId="2" xfId="6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center" vertical="center"/>
    </xf>
    <xf numFmtId="166" fontId="10" fillId="0" borderId="8" xfId="6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65" fontId="10" fillId="0" borderId="9" xfId="6" applyNumberFormat="1" applyFont="1" applyBorder="1" applyAlignment="1">
      <alignment horizontal="center" vertical="center"/>
    </xf>
    <xf numFmtId="0" fontId="13" fillId="0" borderId="2" xfId="7" applyFont="1" applyBorder="1" applyAlignment="1">
      <alignment horizontal="center" vertical="center"/>
    </xf>
    <xf numFmtId="164" fontId="6" fillId="0" borderId="8" xfId="6" applyFont="1" applyBorder="1" applyAlignment="1">
      <alignment horizontal="center" vertical="center" wrapText="1"/>
    </xf>
    <xf numFmtId="0" fontId="0" fillId="0" borderId="4" xfId="0" applyBorder="1"/>
    <xf numFmtId="164" fontId="10" fillId="2" borderId="10" xfId="2" applyFont="1" applyFill="1" applyBorder="1" applyAlignment="1">
      <alignment horizontal="center" vertical="center"/>
    </xf>
    <xf numFmtId="164" fontId="0" fillId="0" borderId="2" xfId="5" applyFont="1" applyBorder="1" applyAlignment="1" applyProtection="1">
      <alignment horizontal="left" wrapText="1"/>
    </xf>
    <xf numFmtId="165" fontId="0" fillId="0" borderId="2" xfId="6" applyNumberFormat="1" applyFont="1" applyBorder="1" applyAlignment="1">
      <alignment horizontal="center" vertical="center"/>
    </xf>
    <xf numFmtId="0" fontId="6" fillId="0" borderId="2" xfId="7" applyBorder="1" applyAlignment="1">
      <alignment horizontal="center" vertical="center" wrapText="1"/>
    </xf>
    <xf numFmtId="0" fontId="15" fillId="0" borderId="2" xfId="8" applyFont="1" applyBorder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164" fontId="16" fillId="0" borderId="9" xfId="5" applyFont="1" applyBorder="1" applyAlignment="1" applyProtection="1">
      <alignment vertical="top" wrapText="1"/>
    </xf>
    <xf numFmtId="164" fontId="0" fillId="0" borderId="2" xfId="2" applyFont="1" applyBorder="1" applyAlignment="1">
      <alignment horizontal="center" vertical="center" wrapText="1"/>
    </xf>
    <xf numFmtId="2" fontId="0" fillId="0" borderId="2" xfId="5" applyNumberFormat="1" applyFont="1" applyBorder="1" applyAlignment="1">
      <alignment horizontal="center" vertical="center"/>
    </xf>
    <xf numFmtId="166" fontId="0" fillId="0" borderId="2" xfId="2" applyNumberFormat="1" applyFont="1" applyBorder="1" applyAlignment="1">
      <alignment horizontal="center" vertical="center"/>
    </xf>
    <xf numFmtId="164" fontId="6" fillId="0" borderId="2" xfId="6" applyFont="1" applyBorder="1" applyAlignment="1">
      <alignment horizontal="center" vertical="center" wrapText="1"/>
    </xf>
    <xf numFmtId="164" fontId="17" fillId="0" borderId="11" xfId="5" applyFont="1" applyBorder="1" applyAlignment="1" applyProtection="1">
      <alignment vertical="top" wrapText="1"/>
    </xf>
    <xf numFmtId="164" fontId="6" fillId="0" borderId="12" xfId="2" applyBorder="1" applyAlignment="1">
      <alignment horizontal="center" vertical="center" wrapText="1"/>
    </xf>
    <xf numFmtId="164" fontId="18" fillId="2" borderId="12" xfId="2" applyFont="1" applyFill="1" applyBorder="1" applyAlignment="1">
      <alignment horizontal="center" vertical="center" wrapText="1"/>
    </xf>
    <xf numFmtId="164" fontId="0" fillId="0" borderId="12" xfId="5" applyFont="1" applyBorder="1" applyAlignment="1">
      <alignment horizontal="center" vertical="center"/>
    </xf>
    <xf numFmtId="166" fontId="6" fillId="0" borderId="13" xfId="2" applyNumberFormat="1" applyBorder="1" applyAlignment="1">
      <alignment horizontal="center" vertical="center"/>
    </xf>
    <xf numFmtId="0" fontId="13" fillId="0" borderId="12" xfId="7" applyFont="1" applyBorder="1" applyAlignment="1">
      <alignment horizontal="center" vertical="center"/>
    </xf>
    <xf numFmtId="0" fontId="6" fillId="0" borderId="12" xfId="7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0" fillId="0" borderId="9" xfId="5" applyFont="1" applyBorder="1" applyAlignment="1" applyProtection="1">
      <alignment horizontal="left" wrapText="1"/>
    </xf>
    <xf numFmtId="164" fontId="10" fillId="2" borderId="12" xfId="2" applyFont="1" applyFill="1" applyBorder="1" applyAlignment="1">
      <alignment horizontal="center" vertical="center"/>
    </xf>
    <xf numFmtId="0" fontId="19" fillId="0" borderId="14" xfId="0" applyFont="1" applyBorder="1" applyAlignment="1" applyProtection="1">
      <alignment horizontal="left" vertical="top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164" fontId="0" fillId="2" borderId="2" xfId="2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1" fillId="0" borderId="17" xfId="0" applyFont="1" applyBorder="1" applyAlignment="1" applyProtection="1">
      <alignment horizontal="left" vertical="top" wrapText="1"/>
      <protection locked="0"/>
    </xf>
    <xf numFmtId="164" fontId="0" fillId="0" borderId="2" xfId="5" applyFont="1" applyBorder="1" applyAlignment="1">
      <alignment horizontal="center" vertical="center" wrapText="1"/>
    </xf>
    <xf numFmtId="2" fontId="19" fillId="8" borderId="7" xfId="3" applyNumberFormat="1" applyFont="1" applyFill="1" applyBorder="1"/>
    <xf numFmtId="9" fontId="19" fillId="8" borderId="3" xfId="3" applyNumberFormat="1" applyFont="1" applyFill="1" applyBorder="1"/>
    <xf numFmtId="2" fontId="0" fillId="0" borderId="4" xfId="0" applyNumberFormat="1" applyBorder="1"/>
    <xf numFmtId="2" fontId="19" fillId="8" borderId="6" xfId="3" applyNumberFormat="1" applyFont="1" applyFill="1" applyBorder="1"/>
    <xf numFmtId="0" fontId="6" fillId="0" borderId="2" xfId="8" applyFont="1" applyBorder="1" applyAlignment="1">
      <alignment wrapText="1"/>
    </xf>
    <xf numFmtId="0" fontId="0" fillId="0" borderId="2" xfId="8" applyFont="1" applyBorder="1" applyAlignment="1">
      <alignment wrapText="1"/>
    </xf>
    <xf numFmtId="164" fontId="10" fillId="2" borderId="18" xfId="2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top" wrapText="1"/>
      <protection locked="0"/>
    </xf>
    <xf numFmtId="164" fontId="0" fillId="0" borderId="19" xfId="5" applyFont="1" applyBorder="1" applyAlignment="1">
      <alignment horizontal="center" vertical="center" wrapText="1"/>
    </xf>
    <xf numFmtId="164" fontId="0" fillId="0" borderId="10" xfId="5" applyFont="1" applyBorder="1" applyAlignment="1">
      <alignment horizontal="center" vertical="center" wrapText="1"/>
    </xf>
    <xf numFmtId="165" fontId="0" fillId="0" borderId="10" xfId="6" applyNumberFormat="1" applyFont="1" applyBorder="1" applyAlignment="1">
      <alignment horizontal="center" vertical="center"/>
    </xf>
    <xf numFmtId="9" fontId="19" fillId="8" borderId="20" xfId="3" applyNumberFormat="1" applyFont="1" applyFill="1" applyBorder="1"/>
    <xf numFmtId="2" fontId="0" fillId="0" borderId="21" xfId="0" applyNumberFormat="1" applyBorder="1"/>
    <xf numFmtId="0" fontId="13" fillId="0" borderId="10" xfId="7" applyFont="1" applyBorder="1" applyAlignment="1">
      <alignment horizontal="center" vertical="center"/>
    </xf>
    <xf numFmtId="0" fontId="6" fillId="0" borderId="10" xfId="8" applyFont="1" applyBorder="1" applyAlignment="1">
      <alignment wrapText="1"/>
    </xf>
    <xf numFmtId="0" fontId="0" fillId="0" borderId="10" xfId="8" applyFont="1" applyBorder="1" applyAlignment="1">
      <alignment wrapText="1"/>
    </xf>
    <xf numFmtId="164" fontId="10" fillId="2" borderId="4" xfId="2" applyFont="1" applyFill="1" applyBorder="1" applyAlignment="1">
      <alignment horizontal="center" vertical="center"/>
    </xf>
    <xf numFmtId="0" fontId="6" fillId="0" borderId="12" xfId="7" applyBorder="1" applyAlignment="1" applyProtection="1">
      <alignment horizontal="left" vertical="top" wrapText="1"/>
      <protection locked="0"/>
    </xf>
    <xf numFmtId="164" fontId="0" fillId="0" borderId="4" xfId="5" applyFont="1" applyBorder="1" applyAlignment="1">
      <alignment horizontal="center" vertical="center" wrapText="1"/>
    </xf>
    <xf numFmtId="165" fontId="0" fillId="0" borderId="4" xfId="6" applyNumberFormat="1" applyFont="1" applyBorder="1" applyAlignment="1">
      <alignment horizontal="center" vertical="center"/>
    </xf>
    <xf numFmtId="2" fontId="19" fillId="8" borderId="4" xfId="3" applyNumberFormat="1" applyFont="1" applyFill="1" applyBorder="1"/>
    <xf numFmtId="9" fontId="19" fillId="8" borderId="4" xfId="3" applyNumberFormat="1" applyFont="1" applyFill="1" applyBorder="1"/>
    <xf numFmtId="0" fontId="6" fillId="0" borderId="4" xfId="8" applyFont="1" applyBorder="1" applyAlignment="1">
      <alignment wrapText="1"/>
    </xf>
    <xf numFmtId="0" fontId="0" fillId="0" borderId="4" xfId="8" applyFont="1" applyBorder="1" applyAlignment="1">
      <alignment wrapText="1"/>
    </xf>
    <xf numFmtId="0" fontId="6" fillId="0" borderId="2" xfId="7" applyBorder="1" applyAlignment="1">
      <alignment vertical="center" wrapText="1"/>
    </xf>
    <xf numFmtId="0" fontId="13" fillId="0" borderId="4" xfId="7" applyFont="1" applyBorder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5" fillId="5" borderId="22" xfId="1" applyFont="1" applyFill="1" applyBorder="1" applyAlignment="1">
      <alignment horizontal="right" vertical="center"/>
    </xf>
    <xf numFmtId="4" fontId="5" fillId="6" borderId="23" xfId="3" applyNumberFormat="1" applyFont="1" applyFill="1" applyBorder="1" applyAlignment="1">
      <alignment horizontal="right"/>
    </xf>
    <xf numFmtId="9" fontId="9" fillId="6" borderId="24" xfId="3" applyNumberFormat="1" applyFont="1" applyFill="1" applyBorder="1"/>
    <xf numFmtId="2" fontId="2" fillId="5" borderId="25" xfId="0" applyNumberFormat="1" applyFont="1" applyFill="1" applyBorder="1"/>
    <xf numFmtId="4" fontId="9" fillId="6" borderId="26" xfId="3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</cellXfs>
  <cellStyles count="9">
    <cellStyle name="Excel Built-in Normal" xfId="6" xr:uid="{80501DCC-481B-4C49-987B-D31DE9887C9D}"/>
    <cellStyle name="Excel Built-in Normal 2" xfId="2" xr:uid="{DE235658-1273-45D0-BFFF-60557FE63F52}"/>
    <cellStyle name="Excel Built-in Normal 2 2" xfId="5" xr:uid="{99E6A3DD-310C-4A7F-A8D4-6F30E9A75859}"/>
    <cellStyle name="Normalny" xfId="0" builtinId="0"/>
    <cellStyle name="Normalny 3 2" xfId="7" xr:uid="{1B2A6B73-42C4-4508-B830-F4EFEE2EDAB5}"/>
    <cellStyle name="Normalny 6" xfId="1" xr:uid="{42895078-E8AB-4051-9EF1-126493A0F3D1}"/>
    <cellStyle name="Normalny 6 2" xfId="8" xr:uid="{1DF9F8AB-1EC8-4127-9D49-78CCAE2067D9}"/>
    <cellStyle name="Normalny_Leki, płyny infuzyjne, chemikalia - pakiet 1a do 1n, 2a,2b,3 3" xfId="3" xr:uid="{1BE39460-04B1-4D5F-9315-176CE6B470E5}"/>
    <cellStyle name="Normalny_Leki, płyny infuzyjne, chemikalia - pakiet 1a do 1n, 2a,2b,3 4" xfId="4" xr:uid="{78174AE0-3B58-4131-A055-B49A9EDB2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68A1-06A6-4419-8B24-21C7B9F8ED3C}">
  <dimension ref="B4:M23"/>
  <sheetViews>
    <sheetView tabSelected="1" topLeftCell="A19" workbookViewId="0">
      <selection activeCell="C4" sqref="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4" spans="2:13">
      <c r="B4" s="1"/>
      <c r="C4" s="2" t="s">
        <v>0</v>
      </c>
      <c r="D4" s="1"/>
      <c r="E4" s="1"/>
      <c r="F4" s="1"/>
      <c r="G4" s="1"/>
      <c r="H4" s="1"/>
      <c r="I4" s="1"/>
      <c r="J4" s="1"/>
      <c r="K4" s="1"/>
    </row>
    <row r="5" spans="2:13" ht="28.5">
      <c r="B5" s="3" t="s">
        <v>1</v>
      </c>
      <c r="C5" s="4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5" t="s">
        <v>7</v>
      </c>
      <c r="I5" s="6" t="s">
        <v>8</v>
      </c>
      <c r="J5" s="7" t="s">
        <v>9</v>
      </c>
      <c r="K5" s="8" t="s">
        <v>10</v>
      </c>
      <c r="L5" s="9" t="s">
        <v>11</v>
      </c>
      <c r="M5" s="10" t="s">
        <v>12</v>
      </c>
    </row>
    <row r="6" spans="2:13" ht="242.25">
      <c r="B6" s="11">
        <v>1</v>
      </c>
      <c r="C6" s="12" t="s">
        <v>13</v>
      </c>
      <c r="D6" s="13" t="s">
        <v>14</v>
      </c>
      <c r="E6" s="14">
        <v>1200</v>
      </c>
      <c r="F6" s="15"/>
      <c r="G6" s="16">
        <f>SUM(E6*F6)</f>
        <v>0</v>
      </c>
      <c r="H6" s="17"/>
      <c r="I6" s="18">
        <f>SUM(J6-G6)</f>
        <v>0</v>
      </c>
      <c r="J6" s="19">
        <f>SUM(G6*1.08)</f>
        <v>0</v>
      </c>
      <c r="K6" s="20"/>
      <c r="L6" s="21"/>
      <c r="M6" s="22"/>
    </row>
    <row r="7" spans="2:13" ht="128.65">
      <c r="B7" s="23">
        <v>2</v>
      </c>
      <c r="C7" s="24" t="s">
        <v>15</v>
      </c>
      <c r="D7" s="13" t="s">
        <v>16</v>
      </c>
      <c r="E7" s="14">
        <v>5</v>
      </c>
      <c r="F7" s="25"/>
      <c r="G7" s="16">
        <f>SUM(E7*F7)</f>
        <v>0</v>
      </c>
      <c r="H7" s="17"/>
      <c r="I7" s="18">
        <f>SUM(J7-G7)</f>
        <v>0</v>
      </c>
      <c r="J7" s="19">
        <f>SUM(G7*1.08)</f>
        <v>0</v>
      </c>
      <c r="K7" s="20"/>
      <c r="L7" s="26"/>
      <c r="M7" s="27"/>
    </row>
    <row r="8" spans="2:13" ht="91.9">
      <c r="B8" s="28">
        <v>3</v>
      </c>
      <c r="C8" s="29" t="s">
        <v>17</v>
      </c>
      <c r="D8" s="30" t="s">
        <v>18</v>
      </c>
      <c r="E8" s="14">
        <v>1500</v>
      </c>
      <c r="F8" s="31"/>
      <c r="G8" s="16">
        <f>SUM(E8*F8)</f>
        <v>0</v>
      </c>
      <c r="H8" s="32"/>
      <c r="I8" s="18">
        <f>SUM(J8-G8)</f>
        <v>0</v>
      </c>
      <c r="J8" s="19">
        <f>SUM(G8*1.08)</f>
        <v>0</v>
      </c>
      <c r="K8" s="20"/>
      <c r="L8" s="33"/>
      <c r="M8" s="27"/>
    </row>
    <row r="9" spans="2:13" ht="81.400000000000006">
      <c r="B9" s="28">
        <v>4</v>
      </c>
      <c r="C9" s="34" t="s">
        <v>19</v>
      </c>
      <c r="D9" s="35" t="s">
        <v>20</v>
      </c>
      <c r="E9" s="36">
        <v>1600</v>
      </c>
      <c r="F9" s="37"/>
      <c r="G9" s="16">
        <f>SUM(E9*F9)</f>
        <v>0</v>
      </c>
      <c r="H9" s="38"/>
      <c r="I9" s="18">
        <f>SUM(J9-G9)</f>
        <v>0</v>
      </c>
      <c r="J9" s="19">
        <f>SUM(G9*1.08)</f>
        <v>0</v>
      </c>
      <c r="K9" s="39"/>
      <c r="L9" s="40"/>
      <c r="M9" s="27"/>
    </row>
    <row r="10" spans="2:13" ht="142.9">
      <c r="B10" s="41">
        <v>5</v>
      </c>
      <c r="C10" s="42" t="s">
        <v>21</v>
      </c>
      <c r="D10" s="13" t="s">
        <v>16</v>
      </c>
      <c r="E10" s="14">
        <v>100</v>
      </c>
      <c r="F10" s="25"/>
      <c r="G10" s="16">
        <f t="shared" ref="G10:G11" si="0">SUM(E10*F10)</f>
        <v>0</v>
      </c>
      <c r="H10" s="17"/>
      <c r="I10" s="18">
        <f t="shared" ref="I10:I11" si="1">SUM(J10-G10)</f>
        <v>0</v>
      </c>
      <c r="J10" s="19">
        <f t="shared" ref="J10:J11" si="2">SUM(G10*1.08)</f>
        <v>0</v>
      </c>
      <c r="K10" s="20"/>
      <c r="L10" s="26"/>
      <c r="M10" s="27"/>
    </row>
    <row r="11" spans="2:13" ht="114">
      <c r="B11" s="43">
        <v>4</v>
      </c>
      <c r="C11" s="44" t="s">
        <v>22</v>
      </c>
      <c r="D11" s="13" t="s">
        <v>23</v>
      </c>
      <c r="E11" s="14">
        <v>50</v>
      </c>
      <c r="F11" s="25"/>
      <c r="G11" s="16">
        <f t="shared" si="0"/>
        <v>0</v>
      </c>
      <c r="H11" s="17"/>
      <c r="I11" s="18">
        <f t="shared" si="1"/>
        <v>0</v>
      </c>
      <c r="J11" s="19">
        <f t="shared" si="2"/>
        <v>0</v>
      </c>
      <c r="K11" s="20"/>
      <c r="L11" s="45"/>
      <c r="M11" s="27"/>
    </row>
    <row r="12" spans="2:13" ht="199.5">
      <c r="B12" s="46">
        <v>5</v>
      </c>
      <c r="C12" s="47" t="s">
        <v>24</v>
      </c>
      <c r="D12" s="13" t="s">
        <v>25</v>
      </c>
      <c r="E12" s="14">
        <v>50</v>
      </c>
      <c r="F12" s="25"/>
      <c r="G12" s="16">
        <f>SUM(E12*F12)</f>
        <v>0</v>
      </c>
      <c r="H12" s="17"/>
      <c r="I12" s="18">
        <f>SUM(J12-G12)</f>
        <v>0</v>
      </c>
      <c r="J12" s="19">
        <f>SUM(G12*1.08)</f>
        <v>0</v>
      </c>
      <c r="K12" s="20"/>
      <c r="L12" s="48"/>
      <c r="M12" s="27"/>
    </row>
    <row r="13" spans="2:13" ht="156.75">
      <c r="B13" s="11">
        <v>6</v>
      </c>
      <c r="C13" s="49" t="s">
        <v>26</v>
      </c>
      <c r="D13" s="50" t="s">
        <v>27</v>
      </c>
      <c r="E13" s="50">
        <v>300</v>
      </c>
      <c r="F13" s="25"/>
      <c r="G13" s="51">
        <f t="shared" ref="G13:G16" si="3">SUM(E13*F13)</f>
        <v>0</v>
      </c>
      <c r="H13" s="52"/>
      <c r="I13" s="53">
        <f t="shared" ref="I13:I16" si="4">SUM(J13-G13)</f>
        <v>0</v>
      </c>
      <c r="J13" s="54">
        <f t="shared" ref="J13:J16" si="5">SUM(G13*1.08)</f>
        <v>0</v>
      </c>
      <c r="K13" s="20"/>
      <c r="L13" s="55"/>
      <c r="M13" s="56"/>
    </row>
    <row r="14" spans="2:13" ht="114">
      <c r="B14" s="57">
        <v>7</v>
      </c>
      <c r="C14" s="58" t="s">
        <v>28</v>
      </c>
      <c r="D14" s="59" t="s">
        <v>27</v>
      </c>
      <c r="E14" s="60">
        <v>300</v>
      </c>
      <c r="F14" s="61"/>
      <c r="G14" s="51">
        <f t="shared" si="3"/>
        <v>0</v>
      </c>
      <c r="H14" s="62"/>
      <c r="I14" s="63">
        <f t="shared" si="4"/>
        <v>0</v>
      </c>
      <c r="J14" s="54">
        <f t="shared" si="5"/>
        <v>0</v>
      </c>
      <c r="K14" s="64"/>
      <c r="L14" s="65"/>
      <c r="M14" s="66"/>
    </row>
    <row r="15" spans="2:13" ht="171">
      <c r="B15" s="67">
        <v>8</v>
      </c>
      <c r="C15" s="68" t="s">
        <v>29</v>
      </c>
      <c r="D15" s="69" t="s">
        <v>30</v>
      </c>
      <c r="E15" s="69">
        <v>30</v>
      </c>
      <c r="F15" s="70"/>
      <c r="G15" s="71">
        <f t="shared" si="3"/>
        <v>0</v>
      </c>
      <c r="H15" s="72"/>
      <c r="I15" s="53">
        <f t="shared" si="4"/>
        <v>0</v>
      </c>
      <c r="J15" s="71">
        <f t="shared" si="5"/>
        <v>0</v>
      </c>
      <c r="K15" s="64"/>
      <c r="L15" s="73"/>
      <c r="M15" s="74"/>
    </row>
    <row r="16" spans="2:13" ht="114">
      <c r="B16" s="67">
        <v>9</v>
      </c>
      <c r="C16" s="75" t="s">
        <v>31</v>
      </c>
      <c r="D16" s="69" t="s">
        <v>32</v>
      </c>
      <c r="E16" s="69">
        <v>650</v>
      </c>
      <c r="F16" s="70"/>
      <c r="G16" s="71">
        <f t="shared" si="3"/>
        <v>0</v>
      </c>
      <c r="H16" s="72"/>
      <c r="I16" s="53">
        <f t="shared" si="4"/>
        <v>0</v>
      </c>
      <c r="J16" s="71">
        <f t="shared" si="5"/>
        <v>0</v>
      </c>
      <c r="K16" s="76"/>
      <c r="L16" s="73"/>
      <c r="M16" s="74"/>
    </row>
    <row r="17" spans="2:12" ht="14.65" thickBot="1">
      <c r="B17" s="1"/>
      <c r="C17" s="1"/>
      <c r="D17" s="77"/>
      <c r="E17" s="77"/>
      <c r="F17" s="78" t="s">
        <v>33</v>
      </c>
      <c r="G17" s="79">
        <f>SUM(G6:G16)</f>
        <v>0</v>
      </c>
      <c r="H17" s="80"/>
      <c r="I17" s="81">
        <f>SUM(I6:I16)</f>
        <v>0</v>
      </c>
      <c r="J17" s="82">
        <f>SUM(J6:J16)</f>
        <v>0</v>
      </c>
      <c r="K17" s="1"/>
      <c r="L17" s="1"/>
    </row>
    <row r="21" spans="2:12" ht="26.65" customHeight="1">
      <c r="B21" s="83" t="s">
        <v>34</v>
      </c>
      <c r="C21" s="84"/>
      <c r="D21" s="84"/>
      <c r="E21" s="84"/>
      <c r="F21" s="84"/>
      <c r="G21" s="84"/>
      <c r="H21" s="84"/>
      <c r="I21" s="84"/>
      <c r="J21" s="84"/>
    </row>
    <row r="22" spans="2:12">
      <c r="B22" s="83" t="s">
        <v>35</v>
      </c>
      <c r="C22" s="84"/>
      <c r="D22" s="84"/>
      <c r="E22" s="84"/>
      <c r="F22" s="84"/>
      <c r="G22" s="84"/>
      <c r="H22" s="84"/>
      <c r="I22" s="84"/>
      <c r="J22" s="84"/>
    </row>
    <row r="23" spans="2:12">
      <c r="B23" s="85" t="s">
        <v>36</v>
      </c>
      <c r="C23" s="86"/>
      <c r="D23" s="86"/>
      <c r="E23" s="86"/>
      <c r="F23" s="86"/>
      <c r="G23" s="86"/>
      <c r="H23" s="86"/>
      <c r="I23" s="86"/>
      <c r="J23" s="86"/>
    </row>
  </sheetData>
  <mergeCells count="3">
    <mergeCell ref="B21:J21"/>
    <mergeCell ref="B22:J22"/>
    <mergeCell ref="B23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2026-04-03T17:39:58Z</dcterms:created>
  <dcterms:modified xsi:type="dcterms:W3CDTF">2026-04-04T06:56:31Z</dcterms:modified>
</cp:coreProperties>
</file>